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86" i="4"/>
  <c r="F76"/>
  <c r="G86"/>
  <c r="H86"/>
  <c r="H91"/>
  <c r="G91"/>
  <c r="F91"/>
  <c r="H128"/>
  <c r="H122"/>
  <c r="H118"/>
  <c r="H117"/>
  <c r="H116"/>
  <c r="H111"/>
  <c r="H110"/>
  <c r="H109"/>
  <c r="H108"/>
  <c r="H105"/>
  <c r="H102"/>
  <c r="H99"/>
  <c r="H88"/>
  <c r="H87"/>
  <c r="H67"/>
  <c r="H55"/>
  <c r="H54"/>
  <c r="H53" s="1"/>
  <c r="H48"/>
  <c r="H42"/>
  <c r="H41"/>
  <c r="H40"/>
  <c r="H37"/>
  <c r="H36"/>
  <c r="H35"/>
  <c r="H31"/>
  <c r="H30"/>
  <c r="H20"/>
  <c r="H19"/>
  <c r="H18"/>
  <c r="H13"/>
  <c r="G128"/>
  <c r="G122"/>
  <c r="G118"/>
  <c r="G117"/>
  <c r="G116"/>
  <c r="G111"/>
  <c r="G110"/>
  <c r="G109"/>
  <c r="G108"/>
  <c r="G105"/>
  <c r="G102"/>
  <c r="G99"/>
  <c r="G88"/>
  <c r="G8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2"/>
  <c r="F118"/>
  <c r="F117"/>
  <c r="F116"/>
  <c r="F111"/>
  <c r="F110"/>
  <c r="F109"/>
  <c r="F108"/>
  <c r="F105"/>
  <c r="F99"/>
  <c r="F87"/>
  <c r="F67"/>
  <c r="F63"/>
  <c r="F62"/>
  <c r="F55"/>
  <c r="F54"/>
  <c r="F50"/>
  <c r="F49"/>
  <c r="F47"/>
  <c r="F40"/>
  <c r="F37"/>
  <c r="F36"/>
  <c r="F35"/>
  <c r="F31"/>
  <c r="F30"/>
  <c r="F20"/>
  <c r="F19"/>
  <c r="F13"/>
  <c r="F128"/>
  <c r="H12" l="1"/>
  <c r="G76"/>
  <c r="G12"/>
  <c r="H76"/>
  <c r="H133" s="1"/>
  <c r="H11" s="1"/>
  <c r="F53"/>
  <c r="F12"/>
  <c r="G133" l="1"/>
  <c r="G11" s="1"/>
  <c r="F133"/>
  <c r="F11" s="1"/>
</calcChain>
</file>

<file path=xl/sharedStrings.xml><?xml version="1.0" encoding="utf-8"?>
<sst xmlns="http://schemas.openxmlformats.org/spreadsheetml/2006/main" count="373" uniqueCount="113">
  <si>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</si>
  <si>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</si>
  <si>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</si>
  <si>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</si>
  <si>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</si>
  <si>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</si>
  <si>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</si>
  <si>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</si>
  <si>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</si>
  <si>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</si>
  <si>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</si>
  <si>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</si>
  <si>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</si>
  <si>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</si>
  <si>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</si>
  <si>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</si>
  <si>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</si>
  <si>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</si>
  <si>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</si>
  <si>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</si>
  <si>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</si>
  <si>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</si>
  <si>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</si>
  <si>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</si>
  <si>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</si>
  <si>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</si>
  <si>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</si>
  <si>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</si>
  <si>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</si>
  <si>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</si>
  <si>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</si>
  <si>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</si>
  <si>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</si>
  <si>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</si>
  <si>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</si>
  <si>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</si>
  <si>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</si>
  <si>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</si>
  <si>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</si>
  <si>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</si>
  <si>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</si>
  <si>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</si>
  <si>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</si>
  <si>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</si>
  <si>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</si>
  <si>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</si>
  <si>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</si>
  <si>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</si>
  <si>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</si>
  <si>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</si>
  <si>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</si>
  <si>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</si>
  <si>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</si>
  <si>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</si>
  <si>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</si>
  <si>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</si>
  <si>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</si>
  <si>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</si>
  <si>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</si>
  <si>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</si>
  <si>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</si>
  <si>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</si>
  <si>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</si>
  <si>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</si>
  <si>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</si>
  <si>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</si>
  <si>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</si>
  <si>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</si>
  <si>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</si>
  <si>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</si>
  <si>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</si>
  <si>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</si>
  <si>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</si>
  <si>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</si>
  <si>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</si>
  <si>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</si>
  <si>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</si>
  <si>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</si>
  <si>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</si>
  <si>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</si>
  <si>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</si>
  <si>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</si>
  <si>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</si>
  <si>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</si>
  <si>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</si>
  <si>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</si>
  <si>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</si>
  <si>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</si>
  <si>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</si>
  <si>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</si>
  <si>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</si>
  <si>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</si>
  <si>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</si>
  <si>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</si>
  <si>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</si>
  <si>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</si>
  <si>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</si>
  <si>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</si>
  <si>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</si>
  <si>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</si>
  <si>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</si>
  <si>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</si>
  <si>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</si>
  <si>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</si>
  <si>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</si>
  <si>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</si>
  <si>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</si>
  <si>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</si>
  <si>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</si>
  <si>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</si>
  <si>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</si>
  <si>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Приложение 1                                             к решению 23-ей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</si>
  <si>
    <t xml:space="preserve">             №104 от 24.05.2023г.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</si>
</sst>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topLeftCell="A133" zoomScaleNormal="100" workbookViewId="0">
      <selection activeCell="K6" sqref="K6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2" t="s">
        <v>111</v>
      </c>
      <c r="H1" s="72"/>
      <c r="I1" s="4"/>
    </row>
    <row r="2" spans="1:9" ht="12.75" customHeight="1">
      <c r="A2" s="1"/>
      <c r="B2" s="1"/>
      <c r="C2" s="1"/>
      <c r="D2" s="1"/>
      <c r="E2" s="4"/>
      <c r="F2" s="4"/>
      <c r="G2" s="72"/>
      <c r="H2" s="72"/>
      <c r="I2" s="4"/>
    </row>
    <row r="3" spans="1:9" ht="12.75" customHeight="1">
      <c r="A3" s="1"/>
      <c r="B3" s="1"/>
      <c r="C3" s="1"/>
      <c r="D3" s="1"/>
      <c r="E3" s="4"/>
      <c r="F3" s="4"/>
      <c r="G3" s="72"/>
      <c r="H3" s="72"/>
      <c r="I3" s="4"/>
    </row>
    <row r="4" spans="1:9" ht="97.5" customHeight="1">
      <c r="A4" s="1"/>
      <c r="B4" s="1"/>
      <c r="C4" s="1"/>
      <c r="D4" s="1"/>
      <c r="E4" s="4"/>
      <c r="F4" s="4"/>
      <c r="G4" s="72"/>
      <c r="H4" s="72"/>
      <c r="I4" s="4"/>
    </row>
    <row r="5" spans="1:9" ht="15">
      <c r="A5" s="1"/>
      <c r="B5" s="1"/>
      <c r="C5" s="1"/>
      <c r="D5" s="1"/>
      <c r="E5" s="1"/>
      <c r="F5" s="1"/>
      <c r="G5" s="74" t="s">
        <v>112</v>
      </c>
      <c r="H5" s="2"/>
      <c r="I5" s="2"/>
    </row>
    <row r="6" spans="1:9" ht="14.25" customHeight="1">
      <c r="A6" s="73" t="s">
        <v>99</v>
      </c>
      <c r="B6" s="73"/>
      <c r="C6" s="73"/>
      <c r="D6" s="73"/>
      <c r="E6" s="73"/>
      <c r="F6" s="73"/>
      <c r="G6" s="73"/>
      <c r="H6" s="73"/>
      <c r="I6" s="5"/>
    </row>
    <row r="7" spans="1:9" ht="30.75" customHeight="1">
      <c r="A7" s="73"/>
      <c r="B7" s="73"/>
      <c r="C7" s="73"/>
      <c r="D7" s="73"/>
      <c r="E7" s="73"/>
      <c r="F7" s="73"/>
      <c r="G7" s="73"/>
      <c r="H7" s="73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F133</f>
        <v>28520963.52</v>
      </c>
      <c r="G11" s="18">
        <f>G133</f>
        <v>5006088</v>
      </c>
      <c r="H11" s="18">
        <f>H133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5960390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4977839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4977839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4787509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2230389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2230389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F88+F91+F99+F102+F105+F77</f>
        <v>21566358.52</v>
      </c>
      <c r="G76" s="27">
        <f>G88+G91+G99+G102+G105</f>
        <v>0</v>
      </c>
      <c r="H76" s="27">
        <f>H88+H91+H99+H102+H105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v>20121948.52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19920728.52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19920728.52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19920728.52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19920728.52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v>201220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201220</v>
      </c>
      <c r="G83" s="33">
        <v>0</v>
      </c>
      <c r="H83" s="33">
        <v>0</v>
      </c>
      <c r="I83" s="20"/>
    </row>
    <row r="84" spans="1:9" ht="39.7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201220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201220</v>
      </c>
      <c r="G85" s="33">
        <v>0</v>
      </c>
      <c r="H85" s="33">
        <v>0</v>
      </c>
      <c r="I85" s="20"/>
    </row>
    <row r="86" spans="1:9" ht="15" customHeight="1">
      <c r="A86" s="66" t="s">
        <v>15</v>
      </c>
      <c r="B86" s="67">
        <v>5</v>
      </c>
      <c r="C86" s="68">
        <v>3</v>
      </c>
      <c r="D86" s="63"/>
      <c r="E86" s="69" t="s">
        <v>0</v>
      </c>
      <c r="F86" s="27">
        <f>F89+F95+F100+F103+F106</f>
        <v>1412410</v>
      </c>
      <c r="G86" s="60">
        <f t="shared" ref="F86:H87" si="1">G89+G95+G100+G103+G106</f>
        <v>0</v>
      </c>
      <c r="H86" s="60">
        <f t="shared" si="1"/>
        <v>0</v>
      </c>
      <c r="I86" s="20"/>
    </row>
    <row r="87" spans="1:9" ht="15.75" customHeight="1">
      <c r="A87" s="22" t="s">
        <v>2</v>
      </c>
      <c r="B87" s="23">
        <v>5</v>
      </c>
      <c r="C87" s="24">
        <v>3</v>
      </c>
      <c r="D87" s="70"/>
      <c r="E87" s="26" t="s">
        <v>0</v>
      </c>
      <c r="F87" s="27">
        <f t="shared" si="1"/>
        <v>1412410</v>
      </c>
      <c r="G87" s="27">
        <f t="shared" si="1"/>
        <v>0</v>
      </c>
      <c r="H87" s="27">
        <f t="shared" si="1"/>
        <v>0</v>
      </c>
      <c r="I87" s="20"/>
    </row>
    <row r="88" spans="1:9" ht="71.25">
      <c r="A88" s="22" t="s">
        <v>14</v>
      </c>
      <c r="B88" s="23">
        <v>5</v>
      </c>
      <c r="C88" s="24">
        <v>3</v>
      </c>
      <c r="D88" s="25" t="s">
        <v>13</v>
      </c>
      <c r="E88" s="26" t="s">
        <v>0</v>
      </c>
      <c r="F88" s="34">
        <v>640000</v>
      </c>
      <c r="G88" s="34">
        <f>G90</f>
        <v>0</v>
      </c>
      <c r="H88" s="34">
        <f>H90</f>
        <v>0</v>
      </c>
      <c r="I88" s="20"/>
    </row>
    <row r="89" spans="1:9" ht="30">
      <c r="A89" s="28" t="s">
        <v>60</v>
      </c>
      <c r="B89" s="29">
        <v>5</v>
      </c>
      <c r="C89" s="30">
        <v>3</v>
      </c>
      <c r="D89" s="31" t="s">
        <v>13</v>
      </c>
      <c r="E89" s="32" t="s">
        <v>61</v>
      </c>
      <c r="F89" s="35">
        <v>640000</v>
      </c>
      <c r="G89" s="35">
        <v>0</v>
      </c>
      <c r="H89" s="35">
        <v>0</v>
      </c>
      <c r="I89" s="20"/>
    </row>
    <row r="90" spans="1:9" ht="30">
      <c r="A90" s="28" t="s">
        <v>62</v>
      </c>
      <c r="B90" s="29">
        <v>5</v>
      </c>
      <c r="C90" s="30">
        <v>3</v>
      </c>
      <c r="D90" s="31" t="s">
        <v>13</v>
      </c>
      <c r="E90" s="32" t="s">
        <v>63</v>
      </c>
      <c r="F90" s="35">
        <v>640000</v>
      </c>
      <c r="G90" s="35">
        <v>0</v>
      </c>
      <c r="H90" s="35">
        <v>0</v>
      </c>
      <c r="I90" s="20"/>
    </row>
    <row r="91" spans="1:9" ht="42.75">
      <c r="A91" s="22" t="s">
        <v>12</v>
      </c>
      <c r="B91" s="23">
        <v>5</v>
      </c>
      <c r="C91" s="24">
        <v>3</v>
      </c>
      <c r="D91" s="25" t="s">
        <v>11</v>
      </c>
      <c r="E91" s="26" t="s">
        <v>0</v>
      </c>
      <c r="F91" s="34">
        <f>F96+F98+F94</f>
        <v>436810</v>
      </c>
      <c r="G91" s="34">
        <f>G96+G98</f>
        <v>0</v>
      </c>
      <c r="H91" s="34">
        <f>H96+H98</f>
        <v>0</v>
      </c>
      <c r="I91" s="20"/>
    </row>
    <row r="92" spans="1:9" ht="60">
      <c r="A92" s="28" t="s">
        <v>97</v>
      </c>
      <c r="B92" s="29">
        <v>5</v>
      </c>
      <c r="C92" s="30">
        <v>3</v>
      </c>
      <c r="D92" s="31" t="s">
        <v>11</v>
      </c>
      <c r="E92" s="26">
        <v>0</v>
      </c>
      <c r="F92" s="35">
        <v>32000</v>
      </c>
      <c r="G92" s="35">
        <v>0</v>
      </c>
      <c r="H92" s="35">
        <v>0</v>
      </c>
      <c r="I92" s="20"/>
    </row>
    <row r="93" spans="1:9" ht="30">
      <c r="A93" s="28" t="s">
        <v>60</v>
      </c>
      <c r="B93" s="29">
        <v>5</v>
      </c>
      <c r="C93" s="30">
        <v>3</v>
      </c>
      <c r="D93" s="31" t="s">
        <v>11</v>
      </c>
      <c r="E93" s="32" t="s">
        <v>61</v>
      </c>
      <c r="F93" s="35">
        <v>32000</v>
      </c>
      <c r="G93" s="35">
        <v>0</v>
      </c>
      <c r="H93" s="35">
        <v>0</v>
      </c>
      <c r="I93" s="20"/>
    </row>
    <row r="94" spans="1:9" ht="30">
      <c r="A94" s="28" t="s">
        <v>62</v>
      </c>
      <c r="B94" s="29">
        <v>5</v>
      </c>
      <c r="C94" s="30">
        <v>3</v>
      </c>
      <c r="D94" s="31" t="s">
        <v>11</v>
      </c>
      <c r="E94" s="32" t="s">
        <v>63</v>
      </c>
      <c r="F94" s="35">
        <v>32000</v>
      </c>
      <c r="G94" s="35">
        <v>0</v>
      </c>
      <c r="H94" s="35">
        <v>0</v>
      </c>
      <c r="I94" s="20"/>
    </row>
    <row r="95" spans="1:9" ht="33.75" customHeight="1">
      <c r="A95" s="28" t="s">
        <v>60</v>
      </c>
      <c r="B95" s="29">
        <v>5</v>
      </c>
      <c r="C95" s="30">
        <v>3</v>
      </c>
      <c r="D95" s="31" t="s">
        <v>11</v>
      </c>
      <c r="E95" s="32" t="s">
        <v>61</v>
      </c>
      <c r="F95" s="35">
        <v>404810</v>
      </c>
      <c r="G95" s="35">
        <v>0</v>
      </c>
      <c r="H95" s="35">
        <v>0</v>
      </c>
      <c r="I95" s="20"/>
    </row>
    <row r="96" spans="1:9" ht="30">
      <c r="A96" s="28" t="s">
        <v>62</v>
      </c>
      <c r="B96" s="29">
        <v>5</v>
      </c>
      <c r="C96" s="30">
        <v>3</v>
      </c>
      <c r="D96" s="31" t="s">
        <v>11</v>
      </c>
      <c r="E96" s="32" t="s">
        <v>63</v>
      </c>
      <c r="F96" s="35">
        <v>404810</v>
      </c>
      <c r="G96" s="35">
        <v>0</v>
      </c>
      <c r="H96" s="35">
        <v>0</v>
      </c>
      <c r="I96" s="20"/>
    </row>
    <row r="97" spans="1:13" ht="21" customHeight="1">
      <c r="A97" s="28" t="s">
        <v>64</v>
      </c>
      <c r="B97" s="29">
        <v>5</v>
      </c>
      <c r="C97" s="30">
        <v>3</v>
      </c>
      <c r="D97" s="31" t="s">
        <v>11</v>
      </c>
      <c r="E97" s="32" t="s">
        <v>65</v>
      </c>
      <c r="F97" s="35">
        <v>0</v>
      </c>
      <c r="G97" s="35">
        <v>0</v>
      </c>
      <c r="H97" s="35">
        <v>0</v>
      </c>
      <c r="I97" s="20"/>
    </row>
    <row r="98" spans="1:13" ht="27" customHeight="1">
      <c r="A98" s="28" t="s">
        <v>66</v>
      </c>
      <c r="B98" s="29">
        <v>5</v>
      </c>
      <c r="C98" s="30">
        <v>3</v>
      </c>
      <c r="D98" s="31" t="s">
        <v>11</v>
      </c>
      <c r="E98" s="32" t="s">
        <v>67</v>
      </c>
      <c r="F98" s="35">
        <v>0</v>
      </c>
      <c r="G98" s="35">
        <v>0</v>
      </c>
      <c r="H98" s="35">
        <v>0</v>
      </c>
      <c r="I98" s="20"/>
    </row>
    <row r="99" spans="1:13" ht="24" customHeight="1">
      <c r="A99" s="22" t="s">
        <v>10</v>
      </c>
      <c r="B99" s="23">
        <v>5</v>
      </c>
      <c r="C99" s="24">
        <v>3</v>
      </c>
      <c r="D99" s="25" t="s">
        <v>9</v>
      </c>
      <c r="E99" s="26" t="s">
        <v>0</v>
      </c>
      <c r="F99" s="34">
        <f>F101</f>
        <v>5000</v>
      </c>
      <c r="G99" s="34">
        <f>G101</f>
        <v>0</v>
      </c>
      <c r="H99" s="34">
        <f>H101</f>
        <v>0</v>
      </c>
      <c r="I99" s="20"/>
    </row>
    <row r="100" spans="1:13" ht="34.5" customHeight="1">
      <c r="A100" s="28" t="s">
        <v>60</v>
      </c>
      <c r="B100" s="29">
        <v>5</v>
      </c>
      <c r="C100" s="30">
        <v>3</v>
      </c>
      <c r="D100" s="31" t="s">
        <v>9</v>
      </c>
      <c r="E100" s="32" t="s">
        <v>61</v>
      </c>
      <c r="F100" s="35">
        <v>5000</v>
      </c>
      <c r="G100" s="35">
        <v>0</v>
      </c>
      <c r="H100" s="35">
        <v>0</v>
      </c>
      <c r="I100" s="20"/>
    </row>
    <row r="101" spans="1:13" ht="30">
      <c r="A101" s="28" t="s">
        <v>62</v>
      </c>
      <c r="B101" s="29">
        <v>5</v>
      </c>
      <c r="C101" s="30">
        <v>3</v>
      </c>
      <c r="D101" s="31" t="s">
        <v>9</v>
      </c>
      <c r="E101" s="32" t="s">
        <v>63</v>
      </c>
      <c r="F101" s="36">
        <v>5000</v>
      </c>
      <c r="G101" s="37">
        <v>0</v>
      </c>
      <c r="H101" s="37">
        <v>0</v>
      </c>
      <c r="I101" s="20"/>
    </row>
    <row r="102" spans="1:13" ht="28.5">
      <c r="A102" s="22" t="s">
        <v>86</v>
      </c>
      <c r="B102" s="23">
        <v>5</v>
      </c>
      <c r="C102" s="24">
        <v>3</v>
      </c>
      <c r="D102" s="25" t="s">
        <v>87</v>
      </c>
      <c r="E102" s="26" t="s">
        <v>0</v>
      </c>
      <c r="F102" s="38">
        <v>120000</v>
      </c>
      <c r="G102" s="38">
        <f>G104</f>
        <v>0</v>
      </c>
      <c r="H102" s="38">
        <f>H104</f>
        <v>0</v>
      </c>
      <c r="I102" s="20"/>
    </row>
    <row r="103" spans="1:13" ht="30">
      <c r="A103" s="28" t="s">
        <v>60</v>
      </c>
      <c r="B103" s="29">
        <v>5</v>
      </c>
      <c r="C103" s="30">
        <v>3</v>
      </c>
      <c r="D103" s="31" t="s">
        <v>87</v>
      </c>
      <c r="E103" s="32" t="s">
        <v>61</v>
      </c>
      <c r="F103" s="39">
        <v>120000</v>
      </c>
      <c r="G103" s="39">
        <v>0</v>
      </c>
      <c r="H103" s="39">
        <v>0</v>
      </c>
      <c r="I103" s="20"/>
      <c r="M103" s="21"/>
    </row>
    <row r="104" spans="1:13" ht="30">
      <c r="A104" s="28" t="s">
        <v>62</v>
      </c>
      <c r="B104" s="29">
        <v>5</v>
      </c>
      <c r="C104" s="30">
        <v>3</v>
      </c>
      <c r="D104" s="31" t="s">
        <v>87</v>
      </c>
      <c r="E104" s="32" t="s">
        <v>63</v>
      </c>
      <c r="F104" s="39">
        <v>120000</v>
      </c>
      <c r="G104" s="39">
        <v>0</v>
      </c>
      <c r="H104" s="39">
        <v>0</v>
      </c>
      <c r="I104" s="20"/>
    </row>
    <row r="105" spans="1:13" ht="57">
      <c r="A105" s="22" t="s">
        <v>8</v>
      </c>
      <c r="B105" s="23">
        <v>5</v>
      </c>
      <c r="C105" s="24">
        <v>3</v>
      </c>
      <c r="D105" s="25" t="s">
        <v>7</v>
      </c>
      <c r="E105" s="26" t="s">
        <v>0</v>
      </c>
      <c r="F105" s="38">
        <f>F107</f>
        <v>242600</v>
      </c>
      <c r="G105" s="38">
        <f>G107</f>
        <v>0</v>
      </c>
      <c r="H105" s="38">
        <f>H107</f>
        <v>0</v>
      </c>
      <c r="I105" s="20"/>
    </row>
    <row r="106" spans="1:13" ht="30">
      <c r="A106" s="28" t="s">
        <v>60</v>
      </c>
      <c r="B106" s="29">
        <v>5</v>
      </c>
      <c r="C106" s="30">
        <v>3</v>
      </c>
      <c r="D106" s="31" t="s">
        <v>7</v>
      </c>
      <c r="E106" s="32" t="s">
        <v>61</v>
      </c>
      <c r="F106" s="39">
        <v>242600</v>
      </c>
      <c r="G106" s="39">
        <v>0</v>
      </c>
      <c r="H106" s="39">
        <v>0</v>
      </c>
      <c r="I106" s="20"/>
    </row>
    <row r="107" spans="1:13" ht="30">
      <c r="A107" s="28" t="s">
        <v>62</v>
      </c>
      <c r="B107" s="29">
        <v>5</v>
      </c>
      <c r="C107" s="30">
        <v>3</v>
      </c>
      <c r="D107" s="31" t="s">
        <v>7</v>
      </c>
      <c r="E107" s="32" t="s">
        <v>63</v>
      </c>
      <c r="F107" s="39">
        <v>242600</v>
      </c>
      <c r="G107" s="39">
        <v>0</v>
      </c>
      <c r="H107" s="39">
        <v>0</v>
      </c>
      <c r="I107" s="20"/>
    </row>
    <row r="108" spans="1:13" ht="14.25">
      <c r="A108" s="22" t="s">
        <v>88</v>
      </c>
      <c r="B108" s="23">
        <v>8</v>
      </c>
      <c r="C108" s="24">
        <v>0</v>
      </c>
      <c r="D108" s="25" t="s">
        <v>0</v>
      </c>
      <c r="E108" s="26" t="s">
        <v>0</v>
      </c>
      <c r="F108" s="38">
        <f>F113+F115</f>
        <v>100000</v>
      </c>
      <c r="G108" s="38">
        <f>G113+G115</f>
        <v>100000</v>
      </c>
      <c r="H108" s="38">
        <f>H113+H115</f>
        <v>100000</v>
      </c>
      <c r="I108" s="20"/>
    </row>
    <row r="109" spans="1:13" ht="15">
      <c r="A109" s="28" t="s">
        <v>89</v>
      </c>
      <c r="B109" s="29">
        <v>8</v>
      </c>
      <c r="C109" s="30">
        <v>1</v>
      </c>
      <c r="D109" s="31" t="s">
        <v>0</v>
      </c>
      <c r="E109" s="32" t="s">
        <v>0</v>
      </c>
      <c r="F109" s="39">
        <f>F113+F115</f>
        <v>100000</v>
      </c>
      <c r="G109" s="39">
        <f>G113+G115</f>
        <v>100000</v>
      </c>
      <c r="H109" s="39">
        <f>H113+H115</f>
        <v>100000</v>
      </c>
      <c r="I109" s="20"/>
    </row>
    <row r="110" spans="1:13" ht="15">
      <c r="A110" s="28" t="s">
        <v>2</v>
      </c>
      <c r="B110" s="29">
        <v>8</v>
      </c>
      <c r="C110" s="30">
        <v>1</v>
      </c>
      <c r="D110" s="31" t="s">
        <v>1</v>
      </c>
      <c r="E110" s="32" t="s">
        <v>0</v>
      </c>
      <c r="F110" s="39">
        <f>F113+F115</f>
        <v>100000</v>
      </c>
      <c r="G110" s="39">
        <f>G113+G115</f>
        <v>100000</v>
      </c>
      <c r="H110" s="39">
        <f>H113+H115</f>
        <v>100000</v>
      </c>
      <c r="I110" s="20"/>
    </row>
    <row r="111" spans="1:13" ht="30">
      <c r="A111" s="28" t="s">
        <v>90</v>
      </c>
      <c r="B111" s="29">
        <v>8</v>
      </c>
      <c r="C111" s="30">
        <v>1</v>
      </c>
      <c r="D111" s="31" t="s">
        <v>91</v>
      </c>
      <c r="E111" s="32" t="s">
        <v>0</v>
      </c>
      <c r="F111" s="39">
        <f>F113+F115</f>
        <v>100000</v>
      </c>
      <c r="G111" s="39">
        <f>G113+G115</f>
        <v>100000</v>
      </c>
      <c r="H111" s="39">
        <f>H113+H115</f>
        <v>100000</v>
      </c>
      <c r="I111" s="20"/>
    </row>
    <row r="112" spans="1:13" ht="30">
      <c r="A112" s="28" t="s">
        <v>60</v>
      </c>
      <c r="B112" s="29">
        <v>8</v>
      </c>
      <c r="C112" s="30">
        <v>1</v>
      </c>
      <c r="D112" s="31" t="s">
        <v>91</v>
      </c>
      <c r="E112" s="32" t="s">
        <v>61</v>
      </c>
      <c r="F112" s="39">
        <v>0</v>
      </c>
      <c r="G112" s="39">
        <v>0</v>
      </c>
      <c r="H112" s="39">
        <v>0</v>
      </c>
      <c r="I112" s="20"/>
    </row>
    <row r="113" spans="1:9" ht="30">
      <c r="A113" s="28" t="s">
        <v>62</v>
      </c>
      <c r="B113" s="29">
        <v>8</v>
      </c>
      <c r="C113" s="30">
        <v>1</v>
      </c>
      <c r="D113" s="31" t="s">
        <v>91</v>
      </c>
      <c r="E113" s="32" t="s">
        <v>63</v>
      </c>
      <c r="F113" s="39">
        <v>0</v>
      </c>
      <c r="G113" s="39">
        <v>0</v>
      </c>
      <c r="H113" s="39">
        <v>0</v>
      </c>
      <c r="I113" s="20"/>
    </row>
    <row r="114" spans="1:9" ht="15">
      <c r="A114" s="28" t="s">
        <v>79</v>
      </c>
      <c r="B114" s="29">
        <v>8</v>
      </c>
      <c r="C114" s="30">
        <v>1</v>
      </c>
      <c r="D114" s="31" t="s">
        <v>91</v>
      </c>
      <c r="E114" s="32" t="s">
        <v>80</v>
      </c>
      <c r="F114" s="39">
        <v>100000</v>
      </c>
      <c r="G114" s="39">
        <v>100000</v>
      </c>
      <c r="H114" s="39">
        <v>100000</v>
      </c>
      <c r="I114" s="20"/>
    </row>
    <row r="115" spans="1:9" ht="15">
      <c r="A115" s="28" t="s">
        <v>81</v>
      </c>
      <c r="B115" s="29">
        <v>8</v>
      </c>
      <c r="C115" s="30">
        <v>1</v>
      </c>
      <c r="D115" s="31" t="s">
        <v>91</v>
      </c>
      <c r="E115" s="32" t="s">
        <v>82</v>
      </c>
      <c r="F115" s="39">
        <v>100000</v>
      </c>
      <c r="G115" s="39">
        <v>100000</v>
      </c>
      <c r="H115" s="39">
        <v>100000</v>
      </c>
      <c r="I115" s="20"/>
    </row>
    <row r="116" spans="1:9" ht="14.25">
      <c r="A116" s="22" t="s">
        <v>6</v>
      </c>
      <c r="B116" s="23">
        <v>10</v>
      </c>
      <c r="C116" s="24">
        <v>0</v>
      </c>
      <c r="D116" s="25" t="s">
        <v>0</v>
      </c>
      <c r="E116" s="26" t="s">
        <v>0</v>
      </c>
      <c r="F116" s="38">
        <f>F121</f>
        <v>576100</v>
      </c>
      <c r="G116" s="38">
        <f>G121</f>
        <v>576100</v>
      </c>
      <c r="H116" s="38">
        <f>H121</f>
        <v>576100</v>
      </c>
      <c r="I116" s="20"/>
    </row>
    <row r="117" spans="1:9" ht="15">
      <c r="A117" s="28" t="s">
        <v>5</v>
      </c>
      <c r="B117" s="29">
        <v>10</v>
      </c>
      <c r="C117" s="30">
        <v>1</v>
      </c>
      <c r="D117" s="31" t="s">
        <v>0</v>
      </c>
      <c r="E117" s="32" t="s">
        <v>0</v>
      </c>
      <c r="F117" s="39">
        <f>F121</f>
        <v>576100</v>
      </c>
      <c r="G117" s="39">
        <f>G121</f>
        <v>576100</v>
      </c>
      <c r="H117" s="39">
        <f>H121</f>
        <v>576100</v>
      </c>
      <c r="I117" s="20"/>
    </row>
    <row r="118" spans="1:9" ht="15">
      <c r="A118" s="28" t="s">
        <v>2</v>
      </c>
      <c r="B118" s="29">
        <v>10</v>
      </c>
      <c r="C118" s="30">
        <v>1</v>
      </c>
      <c r="D118" s="31" t="s">
        <v>1</v>
      </c>
      <c r="E118" s="32" t="s">
        <v>0</v>
      </c>
      <c r="F118" s="39">
        <f>F121</f>
        <v>576100</v>
      </c>
      <c r="G118" s="39">
        <f>G121</f>
        <v>576100</v>
      </c>
      <c r="H118" s="39">
        <f>H121</f>
        <v>576100</v>
      </c>
      <c r="I118" s="20"/>
    </row>
    <row r="119" spans="1:9" ht="45">
      <c r="A119" s="28" t="s">
        <v>4</v>
      </c>
      <c r="B119" s="29">
        <v>10</v>
      </c>
      <c r="C119" s="30">
        <v>1</v>
      </c>
      <c r="D119" s="31" t="s">
        <v>3</v>
      </c>
      <c r="E119" s="32" t="s">
        <v>0</v>
      </c>
      <c r="F119" s="39">
        <v>576100</v>
      </c>
      <c r="G119" s="39">
        <v>576100</v>
      </c>
      <c r="H119" s="39">
        <v>576100</v>
      </c>
      <c r="I119" s="20"/>
    </row>
    <row r="120" spans="1:9" ht="15">
      <c r="A120" s="28" t="s">
        <v>68</v>
      </c>
      <c r="B120" s="29">
        <v>10</v>
      </c>
      <c r="C120" s="30">
        <v>1</v>
      </c>
      <c r="D120" s="31" t="s">
        <v>3</v>
      </c>
      <c r="E120" s="32" t="s">
        <v>69</v>
      </c>
      <c r="F120" s="39">
        <v>576100</v>
      </c>
      <c r="G120" s="39">
        <v>576100</v>
      </c>
      <c r="H120" s="39">
        <v>576100</v>
      </c>
      <c r="I120" s="20"/>
    </row>
    <row r="121" spans="1:9" ht="30">
      <c r="A121" s="28" t="s">
        <v>70</v>
      </c>
      <c r="B121" s="29">
        <v>10</v>
      </c>
      <c r="C121" s="30">
        <v>1</v>
      </c>
      <c r="D121" s="31" t="s">
        <v>3</v>
      </c>
      <c r="E121" s="32" t="s">
        <v>71</v>
      </c>
      <c r="F121" s="39">
        <v>576100</v>
      </c>
      <c r="G121" s="39">
        <v>576100</v>
      </c>
      <c r="H121" s="39">
        <v>576100</v>
      </c>
      <c r="I121" s="20"/>
    </row>
    <row r="122" spans="1:9" ht="14.25">
      <c r="A122" s="22" t="s">
        <v>92</v>
      </c>
      <c r="B122" s="23">
        <v>11</v>
      </c>
      <c r="C122" s="24">
        <v>0</v>
      </c>
      <c r="D122" s="25" t="s">
        <v>0</v>
      </c>
      <c r="E122" s="26" t="s">
        <v>0</v>
      </c>
      <c r="F122" s="38">
        <f>F127</f>
        <v>42500</v>
      </c>
      <c r="G122" s="38">
        <f>G127</f>
        <v>42500</v>
      </c>
      <c r="H122" s="38">
        <f>H127</f>
        <v>42500</v>
      </c>
      <c r="I122" s="20"/>
    </row>
    <row r="123" spans="1:9" ht="15">
      <c r="A123" s="28" t="s">
        <v>93</v>
      </c>
      <c r="B123" s="29">
        <v>11</v>
      </c>
      <c r="C123" s="30">
        <v>2</v>
      </c>
      <c r="D123" s="31" t="s">
        <v>0</v>
      </c>
      <c r="E123" s="32" t="s">
        <v>0</v>
      </c>
      <c r="F123" s="39">
        <v>42500</v>
      </c>
      <c r="G123" s="39">
        <v>42500</v>
      </c>
      <c r="H123" s="39">
        <v>42500</v>
      </c>
      <c r="I123" s="20"/>
    </row>
    <row r="124" spans="1:9" ht="15">
      <c r="A124" s="28" t="s">
        <v>2</v>
      </c>
      <c r="B124" s="29">
        <v>11</v>
      </c>
      <c r="C124" s="30">
        <v>2</v>
      </c>
      <c r="D124" s="31" t="s">
        <v>1</v>
      </c>
      <c r="E124" s="32" t="s">
        <v>0</v>
      </c>
      <c r="F124" s="39">
        <v>42500</v>
      </c>
      <c r="G124" s="39">
        <v>42500</v>
      </c>
      <c r="H124" s="39">
        <v>42500</v>
      </c>
      <c r="I124" s="20"/>
    </row>
    <row r="125" spans="1:9" ht="15">
      <c r="A125" s="28" t="s">
        <v>94</v>
      </c>
      <c r="B125" s="29">
        <v>11</v>
      </c>
      <c r="C125" s="30">
        <v>2</v>
      </c>
      <c r="D125" s="31" t="s">
        <v>95</v>
      </c>
      <c r="E125" s="32" t="s">
        <v>0</v>
      </c>
      <c r="F125" s="39">
        <v>42500</v>
      </c>
      <c r="G125" s="39">
        <v>42500</v>
      </c>
      <c r="H125" s="39">
        <v>42500</v>
      </c>
      <c r="I125" s="20"/>
    </row>
    <row r="126" spans="1:9" ht="15">
      <c r="A126" s="28" t="s">
        <v>79</v>
      </c>
      <c r="B126" s="29">
        <v>11</v>
      </c>
      <c r="C126" s="30">
        <v>2</v>
      </c>
      <c r="D126" s="31" t="s">
        <v>95</v>
      </c>
      <c r="E126" s="32" t="s">
        <v>80</v>
      </c>
      <c r="F126" s="39">
        <v>42500</v>
      </c>
      <c r="G126" s="39">
        <v>42500</v>
      </c>
      <c r="H126" s="39">
        <v>42500</v>
      </c>
      <c r="I126" s="20"/>
    </row>
    <row r="127" spans="1:9" ht="15">
      <c r="A127" s="28" t="s">
        <v>81</v>
      </c>
      <c r="B127" s="29">
        <v>11</v>
      </c>
      <c r="C127" s="30">
        <v>2</v>
      </c>
      <c r="D127" s="31" t="s">
        <v>95</v>
      </c>
      <c r="E127" s="32" t="s">
        <v>82</v>
      </c>
      <c r="F127" s="39">
        <v>42500</v>
      </c>
      <c r="G127" s="39">
        <v>42500</v>
      </c>
      <c r="H127" s="39">
        <v>42500</v>
      </c>
      <c r="I127" s="20"/>
    </row>
    <row r="128" spans="1:9" ht="14.25">
      <c r="A128" s="40" t="s">
        <v>73</v>
      </c>
      <c r="B128" s="41">
        <v>99</v>
      </c>
      <c r="C128" s="41" t="s">
        <v>76</v>
      </c>
      <c r="D128" s="41" t="s">
        <v>75</v>
      </c>
      <c r="E128" s="42"/>
      <c r="F128" s="43">
        <f>F132</f>
        <v>0</v>
      </c>
      <c r="G128" s="43">
        <f>G132</f>
        <v>250305</v>
      </c>
      <c r="H128" s="43">
        <f>H132</f>
        <v>266992</v>
      </c>
    </row>
    <row r="129" spans="1:8" ht="15">
      <c r="A129" s="44" t="s">
        <v>73</v>
      </c>
      <c r="B129" s="45" t="s">
        <v>74</v>
      </c>
      <c r="C129" s="45" t="s">
        <v>74</v>
      </c>
      <c r="D129" s="45" t="s">
        <v>75</v>
      </c>
      <c r="E129" s="46"/>
      <c r="F129" s="47">
        <v>0</v>
      </c>
      <c r="G129" s="47">
        <v>250305</v>
      </c>
      <c r="H129" s="47">
        <v>266992</v>
      </c>
    </row>
    <row r="130" spans="1:8" ht="15">
      <c r="A130" s="44" t="s">
        <v>73</v>
      </c>
      <c r="B130" s="45" t="s">
        <v>74</v>
      </c>
      <c r="C130" s="45" t="s">
        <v>74</v>
      </c>
      <c r="D130" s="48">
        <v>9990000000</v>
      </c>
      <c r="E130" s="48"/>
      <c r="F130" s="47">
        <v>0</v>
      </c>
      <c r="G130" s="47">
        <v>250305</v>
      </c>
      <c r="H130" s="47">
        <v>266992</v>
      </c>
    </row>
    <row r="131" spans="1:8" ht="15">
      <c r="A131" s="44" t="s">
        <v>73</v>
      </c>
      <c r="B131" s="45" t="s">
        <v>74</v>
      </c>
      <c r="C131" s="45" t="s">
        <v>74</v>
      </c>
      <c r="D131" s="48">
        <v>9990000000</v>
      </c>
      <c r="E131" s="48">
        <v>900</v>
      </c>
      <c r="F131" s="47">
        <v>0</v>
      </c>
      <c r="G131" s="47">
        <v>250305</v>
      </c>
      <c r="H131" s="47">
        <v>266992</v>
      </c>
    </row>
    <row r="132" spans="1:8" ht="15">
      <c r="A132" s="49" t="s">
        <v>73</v>
      </c>
      <c r="B132" s="50" t="s">
        <v>74</v>
      </c>
      <c r="C132" s="50" t="s">
        <v>74</v>
      </c>
      <c r="D132" s="51">
        <v>9990000000</v>
      </c>
      <c r="E132" s="51">
        <v>990</v>
      </c>
      <c r="F132" s="47">
        <v>0</v>
      </c>
      <c r="G132" s="47">
        <v>250305</v>
      </c>
      <c r="H132" s="47">
        <v>266992</v>
      </c>
    </row>
    <row r="133" spans="1:8" ht="14.25">
      <c r="A133" s="52" t="s">
        <v>72</v>
      </c>
      <c r="B133" s="53"/>
      <c r="C133" s="53"/>
      <c r="D133" s="53"/>
      <c r="E133" s="53"/>
      <c r="F133" s="37">
        <f>F12+F47+F53+F67+F76+F108+F116+F122+F128</f>
        <v>28520963.52</v>
      </c>
      <c r="G133" s="37">
        <f>G12+G47+G53+G67+G76+G108+G116+G122+G128</f>
        <v>5006088</v>
      </c>
      <c r="H133" s="37">
        <f>H12+H47+H53+H67+H76+H108+H116+H122+H128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2023-05-24T02:29:31Z</cp:lastPrinted>
  <dcterms:created xsi:type="dcterms:W3CDTF">2021-11-06T04:29:04Z</dcterms:created>
  <dcterms:modified xsi:type="dcterms:W3CDTF">2023-05-24T02:29:34Z</dcterms:modified>
</cp:coreProperties>
</file>